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0" i="5" l="1"/>
  <c r="F37" i="5"/>
  <c r="F21" i="5"/>
  <c r="G21" i="5"/>
  <c r="E21" i="5"/>
  <c r="E3" i="5" l="1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32" i="4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45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<sst xmlns="http://schemas.openxmlformats.org/spreadsheetml/2006/main" count="276" uniqueCount="82">
  <si>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</si>
  <si>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</si>
  <si>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</si>
  <si>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</si>
  <si>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</si>
  <si>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</si>
  <si>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</si>
  <si>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</si>
  <si>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</si>
  <si>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</si>
  <si>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</si>
  <si>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</si>
  <si>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</si>
  <si>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</si>
  <si>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</si>
  <si>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</si>
  <si>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</si>
  <si>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</si>
  <si>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</si>
  <si>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</si>
  <si>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</si>
  <si>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</si>
  <si>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</si>
  <si>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</si>
  <si>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</si>
  <si>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</si>
  <si>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</si>
  <si>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</si>
  <si>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</si>
  <si>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</si>
  <si>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</si>
  <si>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</si>
  <si>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</si>
  <si>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</si>
  <si>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</si>
  <si>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</si>
  <si>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</si>
  <si>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</si>
  <si>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</si>
  <si>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</si>
  <si>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8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</si>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</sst>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14" fillId="0" borderId="0" xfId="0" applyNumberFormat="1" applyFont="1"/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5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5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9" t="s">
        <v>42</v>
      </c>
      <c r="B1" s="99"/>
      <c r="C1" s="99"/>
      <c r="D1" s="99"/>
      <c r="E1" s="99"/>
      <c r="F1" s="99"/>
      <c r="G1" s="100"/>
    </row>
    <row r="2" spans="1:8" ht="16.5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t="16.5" hidden="1" customHeight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t="16.5" hidden="1" customHeight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6" t="s">
        <v>29</v>
      </c>
      <c r="B10" s="97"/>
      <c r="C10" s="97"/>
      <c r="D10" s="98"/>
      <c r="E10" s="13">
        <f>SUM(E11:E15)</f>
        <v>1575242.3400000003</v>
      </c>
      <c r="F10" s="13">
        <f t="shared" ref="F10:G10" si="0">SUM(F11:F15)</f>
        <v>1464889.89</v>
      </c>
      <c r="G10" s="13">
        <f t="shared" si="0"/>
        <v>223110.05</v>
      </c>
    </row>
    <row r="11" spans="1:8" ht="16.5" customHeight="1" x14ac:dyDescent="0.25">
      <c r="A11" s="73" t="s">
        <v>28</v>
      </c>
      <c r="B11" s="74"/>
      <c r="C11" s="74"/>
      <c r="D11" s="75"/>
      <c r="E11" s="5">
        <v>957141.31</v>
      </c>
      <c r="F11" s="5">
        <v>870420.04</v>
      </c>
      <c r="G11" s="11">
        <v>154333.79999999999</v>
      </c>
    </row>
    <row r="12" spans="1:8" ht="16.5" customHeight="1" x14ac:dyDescent="0.25">
      <c r="A12" s="73" t="s">
        <v>27</v>
      </c>
      <c r="B12" s="74"/>
      <c r="C12" s="74"/>
      <c r="D12" s="75"/>
      <c r="E12" s="5">
        <v>402540.64</v>
      </c>
      <c r="F12" s="5">
        <v>390546.86</v>
      </c>
      <c r="G12" s="11">
        <v>43794.38</v>
      </c>
    </row>
    <row r="13" spans="1:8" ht="16.5" customHeight="1" x14ac:dyDescent="0.25">
      <c r="A13" s="73" t="s">
        <v>26</v>
      </c>
      <c r="B13" s="74"/>
      <c r="C13" s="74"/>
      <c r="D13" s="75"/>
      <c r="E13" s="5">
        <v>104191.87</v>
      </c>
      <c r="F13" s="5">
        <v>96633.18</v>
      </c>
      <c r="G13" s="11">
        <v>11167.91</v>
      </c>
    </row>
    <row r="14" spans="1:8" ht="16.5" customHeight="1" x14ac:dyDescent="0.25">
      <c r="A14" s="73" t="s">
        <v>25</v>
      </c>
      <c r="B14" s="74"/>
      <c r="C14" s="74"/>
      <c r="D14" s="75"/>
      <c r="E14" s="5">
        <v>111368.52</v>
      </c>
      <c r="F14" s="5">
        <v>107067.75</v>
      </c>
      <c r="G14" s="11">
        <v>13604.71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222.06</v>
      </c>
      <c r="G15" s="11">
        <v>209.25</v>
      </c>
    </row>
    <row r="16" spans="1:8" ht="16.5" customHeight="1" x14ac:dyDescent="0.25">
      <c r="A16" s="87" t="s">
        <v>23</v>
      </c>
      <c r="B16" s="88"/>
      <c r="C16" s="88"/>
      <c r="D16" s="89"/>
      <c r="E16" s="12">
        <f>SUM(E17:E23)</f>
        <v>781634.05</v>
      </c>
      <c r="F16" s="12">
        <f t="shared" ref="F16:G16" si="1">SUM(F17:F23)</f>
        <v>759020.40999999992</v>
      </c>
      <c r="G16" s="12">
        <f t="shared" si="1"/>
        <v>101558.25000000001</v>
      </c>
    </row>
    <row r="17" spans="1:10" ht="34.9" customHeight="1" x14ac:dyDescent="0.25">
      <c r="A17" s="90" t="s">
        <v>22</v>
      </c>
      <c r="B17" s="91"/>
      <c r="C17" s="91"/>
      <c r="D17" s="92"/>
      <c r="E17" s="5">
        <v>762283.64</v>
      </c>
      <c r="F17" s="5">
        <v>740263.52</v>
      </c>
      <c r="G17" s="11">
        <v>99022.46</v>
      </c>
    </row>
    <row r="18" spans="1:10" ht="16.5" hidden="1" customHeight="1" x14ac:dyDescent="0.25">
      <c r="A18" s="77" t="s">
        <v>21</v>
      </c>
      <c r="B18" s="77"/>
      <c r="C18" s="77"/>
      <c r="D18" s="77"/>
      <c r="E18" s="5"/>
      <c r="F18" s="5"/>
      <c r="G18" s="11"/>
      <c r="J18" s="4"/>
    </row>
    <row r="19" spans="1:10" ht="16.5" hidden="1" customHeight="1" x14ac:dyDescent="0.25">
      <c r="A19" s="77" t="s">
        <v>20</v>
      </c>
      <c r="B19" s="77"/>
      <c r="C19" s="77"/>
      <c r="D19" s="77"/>
      <c r="E19" s="5"/>
      <c r="F19" s="5"/>
      <c r="G19" s="11"/>
    </row>
    <row r="20" spans="1:10" ht="16.5" hidden="1" customHeight="1" x14ac:dyDescent="0.25">
      <c r="A20" s="77" t="s">
        <v>19</v>
      </c>
      <c r="B20" s="77"/>
      <c r="C20" s="77"/>
      <c r="D20" s="77"/>
      <c r="E20" s="5"/>
      <c r="F20" s="5"/>
      <c r="G20" s="11"/>
    </row>
    <row r="21" spans="1:10" ht="17.45" customHeight="1" x14ac:dyDescent="0.25">
      <c r="A21" s="73" t="s">
        <v>18</v>
      </c>
      <c r="B21" s="74"/>
      <c r="C21" s="74"/>
      <c r="D21" s="75"/>
      <c r="E21" s="5">
        <v>2172.64</v>
      </c>
      <c r="F21" s="5">
        <v>2077.5700000000002</v>
      </c>
      <c r="G21" s="11">
        <v>289.83999999999997</v>
      </c>
    </row>
    <row r="22" spans="1:10" ht="17.45" customHeight="1" x14ac:dyDescent="0.25">
      <c r="A22" s="73" t="s">
        <v>17</v>
      </c>
      <c r="B22" s="74"/>
      <c r="C22" s="74"/>
      <c r="D22" s="75"/>
      <c r="E22" s="5">
        <v>3948.93</v>
      </c>
      <c r="F22" s="5">
        <v>3825.73</v>
      </c>
      <c r="G22" s="11">
        <v>509.57</v>
      </c>
    </row>
    <row r="23" spans="1:10" ht="17.45" customHeight="1" x14ac:dyDescent="0.25">
      <c r="A23" s="73" t="s">
        <v>16</v>
      </c>
      <c r="B23" s="74"/>
      <c r="C23" s="74"/>
      <c r="D23" s="75"/>
      <c r="E23" s="5">
        <v>13228.84</v>
      </c>
      <c r="F23" s="5">
        <v>12853.59</v>
      </c>
      <c r="G23" s="11">
        <v>1736.38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 x14ac:dyDescent="0.25">
      <c r="A25" s="77" t="s">
        <v>14</v>
      </c>
      <c r="B25" s="77"/>
      <c r="C25" s="77"/>
      <c r="D25" s="77"/>
      <c r="E25" s="5"/>
      <c r="F25" s="5"/>
      <c r="G25" s="11"/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5" t="s">
        <v>12</v>
      </c>
      <c r="B28" s="65"/>
      <c r="C28" s="65"/>
      <c r="D28" s="65"/>
      <c r="E28" s="65"/>
      <c r="F28" s="5">
        <v>248788.8899999999</v>
      </c>
      <c r="G28" s="29"/>
    </row>
    <row r="29" spans="1:10" ht="16.149999999999999" customHeight="1" x14ac:dyDescent="0.2">
      <c r="A29" s="78" t="s">
        <v>11</v>
      </c>
      <c r="B29" s="79"/>
      <c r="C29" s="79"/>
      <c r="D29" s="79"/>
      <c r="E29" s="80"/>
      <c r="F29" s="71">
        <v>87933.46</v>
      </c>
    </row>
    <row r="30" spans="1:10" ht="31.9" customHeight="1" x14ac:dyDescent="0.2">
      <c r="A30" s="81"/>
      <c r="B30" s="82"/>
      <c r="C30" s="82"/>
      <c r="D30" s="82"/>
      <c r="E30" s="83"/>
      <c r="F30" s="72"/>
    </row>
    <row r="31" spans="1:10" ht="16.5" customHeight="1" x14ac:dyDescent="0.2">
      <c r="A31" s="78" t="s">
        <v>10</v>
      </c>
      <c r="B31" s="79"/>
      <c r="C31" s="79"/>
      <c r="D31" s="79"/>
      <c r="E31" s="80"/>
      <c r="F31" s="71">
        <f>145502.18+42300.53</f>
        <v>187802.71</v>
      </c>
    </row>
    <row r="32" spans="1:10" ht="42.75" customHeight="1" x14ac:dyDescent="0.2">
      <c r="A32" s="81"/>
      <c r="B32" s="82"/>
      <c r="C32" s="82"/>
      <c r="D32" s="82"/>
      <c r="E32" s="83"/>
      <c r="F32" s="72"/>
    </row>
    <row r="33" spans="1:8" ht="28.5" customHeight="1" x14ac:dyDescent="0.25">
      <c r="A33" s="84" t="s">
        <v>9</v>
      </c>
      <c r="B33" s="85"/>
      <c r="C33" s="85"/>
      <c r="D33" s="85"/>
      <c r="E33" s="86"/>
      <c r="F33" s="3">
        <f>175826.43+76582.48</f>
        <v>252408.90999999997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528145.07999999996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129862.41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60343.44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69518.97</v>
      </c>
    </row>
    <row r="38" spans="1:8" ht="16.5" customHeight="1" x14ac:dyDescent="0.25">
      <c r="A38" s="64" t="s">
        <v>4</v>
      </c>
      <c r="B38" s="64"/>
      <c r="C38" s="64"/>
      <c r="D38" s="64"/>
      <c r="E38" s="64"/>
      <c r="F38" s="3">
        <f>F34+F35</f>
        <v>658007.49</v>
      </c>
    </row>
    <row r="39" spans="1:8" ht="16.5" customHeight="1" x14ac:dyDescent="0.25">
      <c r="A39" s="65" t="s">
        <v>3</v>
      </c>
      <c r="B39" s="65"/>
      <c r="C39" s="65"/>
      <c r="D39" s="65"/>
      <c r="E39" s="65"/>
      <c r="F39" s="31">
        <f>E17</f>
        <v>762283.64</v>
      </c>
    </row>
    <row r="40" spans="1:8" ht="16.5" customHeight="1" x14ac:dyDescent="0.25">
      <c r="A40" s="65" t="s">
        <v>2</v>
      </c>
      <c r="B40" s="65"/>
      <c r="C40" s="65"/>
      <c r="D40" s="65"/>
      <c r="E40" s="65"/>
      <c r="F40" s="3">
        <f>F17</f>
        <v>740263.52</v>
      </c>
      <c r="H40" s="2"/>
    </row>
    <row r="41" spans="1:8" ht="16.5" customHeight="1" x14ac:dyDescent="0.25">
      <c r="A41" s="64" t="s">
        <v>1</v>
      </c>
      <c r="B41" s="64"/>
      <c r="C41" s="64"/>
      <c r="D41" s="64"/>
      <c r="E41" s="64"/>
      <c r="F41" s="3">
        <f>F28+F39-F38</f>
        <v>353065.03999999992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5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9" t="s">
        <v>45</v>
      </c>
      <c r="B1" s="99"/>
      <c r="C1" s="99"/>
      <c r="D1" s="99"/>
      <c r="E1" s="99"/>
      <c r="F1" s="99"/>
      <c r="G1" s="100"/>
    </row>
    <row r="2" spans="1:8" ht="16.5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t="16.5" hidden="1" customHeight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t="16.5" hidden="1" customHeight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6" t="s">
        <v>29</v>
      </c>
      <c r="B10" s="97"/>
      <c r="C10" s="97"/>
      <c r="D10" s="98"/>
      <c r="E10" s="13">
        <f>SUM(E11:E16)</f>
        <v>739272.45</v>
      </c>
      <c r="F10" s="13">
        <f t="shared" ref="F10:G10" si="0">SUM(F11:F16)</f>
        <v>892290.1399999999</v>
      </c>
      <c r="G10" s="13">
        <f t="shared" si="0"/>
        <v>72853.200000000012</v>
      </c>
    </row>
    <row r="11" spans="1:8" ht="16.5" customHeight="1" x14ac:dyDescent="0.25">
      <c r="A11" s="73" t="s">
        <v>28</v>
      </c>
      <c r="B11" s="74"/>
      <c r="C11" s="74"/>
      <c r="D11" s="75"/>
      <c r="E11" s="5">
        <v>426199.2</v>
      </c>
      <c r="F11" s="5">
        <v>549397.68999999994</v>
      </c>
      <c r="G11" s="11">
        <v>33028.980000000003</v>
      </c>
    </row>
    <row r="12" spans="1:8" ht="16.5" customHeight="1" x14ac:dyDescent="0.25">
      <c r="A12" s="73" t="s">
        <v>27</v>
      </c>
      <c r="B12" s="74"/>
      <c r="C12" s="74"/>
      <c r="D12" s="75"/>
      <c r="E12" s="5">
        <v>97836.62</v>
      </c>
      <c r="F12" s="5">
        <v>139385.85999999999</v>
      </c>
      <c r="G12" s="11">
        <v>3112.31</v>
      </c>
    </row>
    <row r="13" spans="1:8" ht="16.5" customHeight="1" x14ac:dyDescent="0.25">
      <c r="A13" s="73" t="s">
        <v>26</v>
      </c>
      <c r="B13" s="74"/>
      <c r="C13" s="74"/>
      <c r="D13" s="75"/>
      <c r="E13" s="5">
        <v>105238.66</v>
      </c>
      <c r="F13" s="5">
        <v>98666.82</v>
      </c>
      <c r="G13" s="11">
        <v>17739.75</v>
      </c>
    </row>
    <row r="14" spans="1:8" ht="16.5" customHeight="1" x14ac:dyDescent="0.25">
      <c r="A14" s="73" t="s">
        <v>25</v>
      </c>
      <c r="B14" s="74"/>
      <c r="C14" s="74"/>
      <c r="D14" s="75"/>
      <c r="E14" s="5">
        <v>109997.97</v>
      </c>
      <c r="F14" s="5">
        <v>104790.71</v>
      </c>
      <c r="G14" s="11">
        <v>18811.97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49.06</v>
      </c>
      <c r="G15" s="11">
        <v>160.19</v>
      </c>
    </row>
    <row r="16" spans="1:8" ht="16.5" customHeight="1" x14ac:dyDescent="0.25">
      <c r="A16" s="73" t="s">
        <v>46</v>
      </c>
      <c r="B16" s="74"/>
      <c r="C16" s="74"/>
      <c r="D16" s="75"/>
      <c r="E16" s="5"/>
      <c r="F16" s="5"/>
      <c r="G16" s="11"/>
    </row>
    <row r="17" spans="1:10" ht="16.5" customHeight="1" x14ac:dyDescent="0.25">
      <c r="A17" s="87" t="s">
        <v>23</v>
      </c>
      <c r="B17" s="88"/>
      <c r="C17" s="88"/>
      <c r="D17" s="89"/>
      <c r="E17" s="12">
        <f>SUM(E18:E24)</f>
        <v>718824.31</v>
      </c>
      <c r="F17" s="12">
        <f t="shared" ref="F17:G17" si="1">SUM(F18:F24)</f>
        <v>719433.34000000008</v>
      </c>
      <c r="G17" s="12">
        <f t="shared" si="1"/>
        <v>101969.79999999999</v>
      </c>
    </row>
    <row r="18" spans="1:10" ht="34.9" customHeight="1" x14ac:dyDescent="0.25">
      <c r="A18" s="90" t="s">
        <v>22</v>
      </c>
      <c r="B18" s="91"/>
      <c r="C18" s="91"/>
      <c r="D18" s="92"/>
      <c r="E18" s="5">
        <v>698810.88</v>
      </c>
      <c r="F18" s="5">
        <v>699457.23</v>
      </c>
      <c r="G18" s="11">
        <v>99396.69</v>
      </c>
    </row>
    <row r="19" spans="1:10" ht="16.5" hidden="1" customHeight="1" x14ac:dyDescent="0.25">
      <c r="A19" s="77" t="s">
        <v>21</v>
      </c>
      <c r="B19" s="77"/>
      <c r="C19" s="77"/>
      <c r="D19" s="77"/>
      <c r="E19" s="5"/>
      <c r="F19" s="5"/>
      <c r="G19" s="11"/>
      <c r="J19" s="4"/>
    </row>
    <row r="20" spans="1:10" ht="16.5" hidden="1" customHeight="1" x14ac:dyDescent="0.25">
      <c r="A20" s="77" t="s">
        <v>20</v>
      </c>
      <c r="B20" s="77"/>
      <c r="C20" s="77"/>
      <c r="D20" s="77"/>
      <c r="E20" s="5"/>
      <c r="F20" s="5"/>
      <c r="G20" s="11"/>
    </row>
    <row r="21" spans="1:10" ht="16.5" hidden="1" customHeight="1" x14ac:dyDescent="0.25">
      <c r="A21" s="77" t="s">
        <v>19</v>
      </c>
      <c r="B21" s="77"/>
      <c r="C21" s="77"/>
      <c r="D21" s="77"/>
      <c r="E21" s="5"/>
      <c r="F21" s="5"/>
      <c r="G21" s="11"/>
    </row>
    <row r="22" spans="1:10" ht="17.45" customHeight="1" x14ac:dyDescent="0.25">
      <c r="A22" s="73" t="s">
        <v>18</v>
      </c>
      <c r="B22" s="74"/>
      <c r="C22" s="74"/>
      <c r="D22" s="75"/>
      <c r="E22" s="5">
        <v>2369.64</v>
      </c>
      <c r="F22" s="5">
        <v>2328.92</v>
      </c>
      <c r="G22" s="11">
        <v>330.56</v>
      </c>
    </row>
    <row r="23" spans="1:10" ht="17.45" customHeight="1" x14ac:dyDescent="0.25">
      <c r="A23" s="73" t="s">
        <v>17</v>
      </c>
      <c r="B23" s="74"/>
      <c r="C23" s="74"/>
      <c r="D23" s="75"/>
      <c r="E23" s="5">
        <v>3621.49</v>
      </c>
      <c r="F23" s="5">
        <v>3897.91</v>
      </c>
      <c r="G23" s="11">
        <v>233.15</v>
      </c>
    </row>
    <row r="24" spans="1:10" ht="17.45" customHeight="1" x14ac:dyDescent="0.25">
      <c r="A24" s="73" t="s">
        <v>16</v>
      </c>
      <c r="B24" s="74"/>
      <c r="C24" s="74"/>
      <c r="D24" s="75"/>
      <c r="E24" s="5">
        <v>14022.3</v>
      </c>
      <c r="F24" s="5">
        <v>13749.28</v>
      </c>
      <c r="G24" s="11">
        <v>2009.4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10" ht="16.5" customHeight="1" x14ac:dyDescent="0.25">
      <c r="A26" s="77" t="s">
        <v>14</v>
      </c>
      <c r="B26" s="77"/>
      <c r="C26" s="77"/>
      <c r="D26" s="77"/>
      <c r="E26" s="5"/>
      <c r="F26" s="5"/>
      <c r="G26" s="11"/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65" t="s">
        <v>43</v>
      </c>
      <c r="B29" s="65"/>
      <c r="C29" s="65"/>
      <c r="D29" s="65"/>
      <c r="E29" s="65"/>
      <c r="F29" s="5">
        <v>353065.03999999992</v>
      </c>
      <c r="G29" s="29"/>
    </row>
    <row r="30" spans="1:10" ht="16.149999999999999" customHeight="1" x14ac:dyDescent="0.2">
      <c r="A30" s="78" t="s">
        <v>11</v>
      </c>
      <c r="B30" s="79"/>
      <c r="C30" s="79"/>
      <c r="D30" s="79"/>
      <c r="E30" s="80"/>
      <c r="F30" s="71">
        <v>25367.7</v>
      </c>
    </row>
    <row r="31" spans="1:10" ht="31.9" customHeight="1" x14ac:dyDescent="0.2">
      <c r="A31" s="81"/>
      <c r="B31" s="82"/>
      <c r="C31" s="82"/>
      <c r="D31" s="82"/>
      <c r="E31" s="83"/>
      <c r="F31" s="72"/>
    </row>
    <row r="32" spans="1:10" ht="16.5" customHeight="1" x14ac:dyDescent="0.2">
      <c r="A32" s="78" t="s">
        <v>10</v>
      </c>
      <c r="B32" s="79"/>
      <c r="C32" s="79"/>
      <c r="D32" s="79"/>
      <c r="E32" s="80"/>
      <c r="F32" s="71">
        <f>108140.15+36444.48+53731.2</f>
        <v>198315.83000000002</v>
      </c>
    </row>
    <row r="33" spans="1:8" ht="42.75" customHeight="1" x14ac:dyDescent="0.2">
      <c r="A33" s="81"/>
      <c r="B33" s="82"/>
      <c r="C33" s="82"/>
      <c r="D33" s="82"/>
      <c r="E33" s="83"/>
      <c r="F33" s="72"/>
    </row>
    <row r="34" spans="1:8" ht="28.5" customHeight="1" x14ac:dyDescent="0.25">
      <c r="A34" s="84" t="s">
        <v>9</v>
      </c>
      <c r="B34" s="85"/>
      <c r="C34" s="85"/>
      <c r="D34" s="85"/>
      <c r="E34" s="86"/>
      <c r="F34" s="3">
        <f>177820.74+13685.33</f>
        <v>191506.06999999998</v>
      </c>
    </row>
    <row r="35" spans="1:8" ht="16.5" customHeight="1" x14ac:dyDescent="0.25">
      <c r="A35" s="66" t="s">
        <v>8</v>
      </c>
      <c r="B35" s="67"/>
      <c r="C35" s="67"/>
      <c r="D35" s="67"/>
      <c r="E35" s="68"/>
      <c r="F35" s="3">
        <f>F30+F32+F34</f>
        <v>415189.6</v>
      </c>
    </row>
    <row r="36" spans="1:8" ht="16.5" customHeight="1" x14ac:dyDescent="0.25">
      <c r="A36" s="66" t="s">
        <v>7</v>
      </c>
      <c r="B36" s="67"/>
      <c r="C36" s="67"/>
      <c r="D36" s="67"/>
      <c r="E36" s="68"/>
      <c r="F36" s="3">
        <f>SUM(F37:F38)</f>
        <v>153809.22999999998</v>
      </c>
    </row>
    <row r="37" spans="1:8" ht="16.5" customHeight="1" x14ac:dyDescent="0.25">
      <c r="A37" s="69" t="s">
        <v>6</v>
      </c>
      <c r="B37" s="70"/>
      <c r="C37" s="70"/>
      <c r="D37" s="70"/>
      <c r="E37" s="70"/>
      <c r="F37" s="30">
        <v>39562.949999999997</v>
      </c>
    </row>
    <row r="38" spans="1:8" ht="16.5" customHeight="1" x14ac:dyDescent="0.25">
      <c r="A38" s="69" t="s">
        <v>5</v>
      </c>
      <c r="B38" s="70"/>
      <c r="C38" s="70"/>
      <c r="D38" s="70"/>
      <c r="E38" s="70"/>
      <c r="F38" s="30">
        <v>114246.28</v>
      </c>
    </row>
    <row r="39" spans="1:8" ht="16.5" customHeight="1" x14ac:dyDescent="0.25">
      <c r="A39" s="64" t="s">
        <v>4</v>
      </c>
      <c r="B39" s="64"/>
      <c r="C39" s="64"/>
      <c r="D39" s="64"/>
      <c r="E39" s="64"/>
      <c r="F39" s="3">
        <f>F35+F36</f>
        <v>568998.82999999996</v>
      </c>
    </row>
    <row r="40" spans="1:8" ht="16.5" customHeight="1" x14ac:dyDescent="0.25">
      <c r="A40" s="65" t="s">
        <v>3</v>
      </c>
      <c r="B40" s="65"/>
      <c r="C40" s="65"/>
      <c r="D40" s="65"/>
      <c r="E40" s="65"/>
      <c r="F40" s="31">
        <f>E18</f>
        <v>698810.88</v>
      </c>
    </row>
    <row r="41" spans="1:8" ht="16.5" customHeight="1" x14ac:dyDescent="0.25">
      <c r="A41" s="65" t="s">
        <v>2</v>
      </c>
      <c r="B41" s="65"/>
      <c r="C41" s="65"/>
      <c r="D41" s="65"/>
      <c r="E41" s="65"/>
      <c r="F41" s="3">
        <f>F18</f>
        <v>699457.23</v>
      </c>
      <c r="H41" s="2"/>
    </row>
    <row r="42" spans="1:8" ht="16.5" customHeight="1" x14ac:dyDescent="0.25">
      <c r="A42" s="64" t="s">
        <v>1</v>
      </c>
      <c r="B42" s="64"/>
      <c r="C42" s="64"/>
      <c r="D42" s="64"/>
      <c r="E42" s="64"/>
      <c r="F42" s="3">
        <f>F29+F40-F39</f>
        <v>482877.08999999997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16" workbookViewId="0">
      <selection activeCell="W15" sqref="W15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99" t="s">
        <v>47</v>
      </c>
      <c r="B1" s="99"/>
      <c r="C1" s="99"/>
      <c r="D1" s="99"/>
      <c r="E1" s="99"/>
      <c r="F1" s="99"/>
      <c r="G1" s="100"/>
    </row>
    <row r="2" spans="1:8" ht="21.75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5.75" x14ac:dyDescent="0.25">
      <c r="A10" s="96" t="s">
        <v>29</v>
      </c>
      <c r="B10" s="97"/>
      <c r="C10" s="97"/>
      <c r="D10" s="98"/>
      <c r="E10" s="13">
        <f>SUM(E11:E16)</f>
        <v>194557.53999999998</v>
      </c>
      <c r="F10" s="13">
        <f t="shared" ref="F10:G10" si="0">SUM(F11:F16)</f>
        <v>240578.7</v>
      </c>
      <c r="G10" s="13">
        <f t="shared" si="0"/>
        <v>28600.61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18923.27</v>
      </c>
      <c r="G11" s="11">
        <v>14105.71</v>
      </c>
    </row>
    <row r="12" spans="1:8" ht="15.75" x14ac:dyDescent="0.25">
      <c r="A12" s="73" t="s">
        <v>27</v>
      </c>
      <c r="B12" s="74"/>
      <c r="C12" s="74"/>
      <c r="D12" s="75"/>
      <c r="E12" s="5">
        <v>-2384.8200000000002</v>
      </c>
      <c r="F12" s="5">
        <v>-3414.42</v>
      </c>
      <c r="G12" s="11">
        <v>3367</v>
      </c>
    </row>
    <row r="13" spans="1:8" ht="15.75" x14ac:dyDescent="0.25">
      <c r="A13" s="73" t="s">
        <v>26</v>
      </c>
      <c r="B13" s="74"/>
      <c r="C13" s="74"/>
      <c r="D13" s="75"/>
      <c r="E13" s="5">
        <v>97234.25</v>
      </c>
      <c r="F13" s="5">
        <v>112013.03</v>
      </c>
      <c r="G13" s="11">
        <v>5549.6</v>
      </c>
    </row>
    <row r="14" spans="1:8" ht="15.75" x14ac:dyDescent="0.25">
      <c r="A14" s="73" t="s">
        <v>25</v>
      </c>
      <c r="B14" s="74"/>
      <c r="C14" s="74"/>
      <c r="D14" s="75"/>
      <c r="E14" s="5">
        <v>99708.11</v>
      </c>
      <c r="F14" s="5">
        <v>113033.62</v>
      </c>
      <c r="G14" s="11">
        <v>5441.31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23.2</v>
      </c>
      <c r="G15" s="11">
        <v>136.99</v>
      </c>
    </row>
    <row r="16" spans="1:8" ht="15.75" x14ac:dyDescent="0.25">
      <c r="A16" s="73" t="s">
        <v>46</v>
      </c>
      <c r="B16" s="74"/>
      <c r="C16" s="74"/>
      <c r="D16" s="75"/>
      <c r="E16" s="5"/>
      <c r="F16" s="5"/>
      <c r="G16" s="11"/>
    </row>
    <row r="17" spans="1:7" ht="15.75" x14ac:dyDescent="0.25">
      <c r="A17" s="87" t="s">
        <v>23</v>
      </c>
      <c r="B17" s="88"/>
      <c r="C17" s="88"/>
      <c r="D17" s="89"/>
      <c r="E17" s="12">
        <f>SUM(E18:E24)</f>
        <v>715792.9800000001</v>
      </c>
      <c r="F17" s="12">
        <f t="shared" ref="F17:G17" si="1">SUM(F18:F24)</f>
        <v>714202.30999999994</v>
      </c>
      <c r="G17" s="12">
        <f t="shared" si="1"/>
        <v>103076.93000000001</v>
      </c>
    </row>
    <row r="18" spans="1:7" ht="31.5" customHeight="1" x14ac:dyDescent="0.25">
      <c r="A18" s="90" t="s">
        <v>22</v>
      </c>
      <c r="B18" s="91"/>
      <c r="C18" s="91"/>
      <c r="D18" s="92"/>
      <c r="E18" s="5">
        <v>699006.66</v>
      </c>
      <c r="F18" s="5">
        <v>697413.84</v>
      </c>
      <c r="G18" s="11">
        <v>100505.97</v>
      </c>
    </row>
    <row r="19" spans="1:7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7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7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7" ht="15.75" x14ac:dyDescent="0.25">
      <c r="A22" s="73" t="s">
        <v>18</v>
      </c>
      <c r="B22" s="74"/>
      <c r="C22" s="74"/>
      <c r="D22" s="75"/>
      <c r="E22" s="5">
        <v>2369.64</v>
      </c>
      <c r="F22" s="5">
        <v>2358.8000000000002</v>
      </c>
      <c r="G22" s="11">
        <v>341.4</v>
      </c>
    </row>
    <row r="23" spans="1:7" ht="15.75" x14ac:dyDescent="0.25">
      <c r="A23" s="73" t="s">
        <v>17</v>
      </c>
      <c r="B23" s="74"/>
      <c r="C23" s="74"/>
      <c r="D23" s="75"/>
      <c r="E23" s="5">
        <v>0</v>
      </c>
      <c r="F23" s="5">
        <v>123.83</v>
      </c>
      <c r="G23" s="11">
        <v>109.32</v>
      </c>
    </row>
    <row r="24" spans="1:7" ht="15.75" x14ac:dyDescent="0.25">
      <c r="A24" s="73" t="s">
        <v>16</v>
      </c>
      <c r="B24" s="74"/>
      <c r="C24" s="74"/>
      <c r="D24" s="75"/>
      <c r="E24" s="5">
        <v>14416.68</v>
      </c>
      <c r="F24" s="5">
        <v>14305.84</v>
      </c>
      <c r="G24" s="11">
        <v>2120.2399999999998</v>
      </c>
    </row>
    <row r="25" spans="1:7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7" ht="15.75" x14ac:dyDescent="0.25">
      <c r="A26" s="77" t="s">
        <v>14</v>
      </c>
      <c r="B26" s="77"/>
      <c r="C26" s="77"/>
      <c r="D26" s="77"/>
      <c r="E26" s="5"/>
      <c r="F26" s="5"/>
      <c r="G26" s="11"/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65" t="s">
        <v>52</v>
      </c>
      <c r="B29" s="65"/>
      <c r="C29" s="65"/>
      <c r="D29" s="65"/>
      <c r="E29" s="65"/>
      <c r="F29" s="41">
        <f>'2019'!F42</f>
        <v>482877.08999999997</v>
      </c>
      <c r="G29" s="29"/>
    </row>
    <row r="30" spans="1:7" s="37" customFormat="1" ht="16.149999999999999" customHeight="1" x14ac:dyDescent="0.2">
      <c r="A30" s="78" t="s">
        <v>49</v>
      </c>
      <c r="B30" s="79"/>
      <c r="C30" s="79"/>
      <c r="D30" s="79"/>
      <c r="E30" s="80"/>
      <c r="F30" s="103">
        <v>371162.46</v>
      </c>
      <c r="G30" s="36"/>
    </row>
    <row r="31" spans="1:7" s="37" customFormat="1" ht="52.5" customHeight="1" x14ac:dyDescent="0.2">
      <c r="A31" s="81"/>
      <c r="B31" s="82"/>
      <c r="C31" s="82"/>
      <c r="D31" s="82"/>
      <c r="E31" s="83"/>
      <c r="F31" s="104"/>
      <c r="G31" s="36"/>
    </row>
    <row r="32" spans="1:7" s="37" customFormat="1" ht="16.5" customHeight="1" x14ac:dyDescent="0.2">
      <c r="A32" s="78" t="s">
        <v>50</v>
      </c>
      <c r="B32" s="79"/>
      <c r="C32" s="79"/>
      <c r="D32" s="79"/>
      <c r="E32" s="80"/>
      <c r="F32" s="103">
        <f>112492.67+35708.65+30733.4</f>
        <v>178934.72</v>
      </c>
      <c r="G32" s="36"/>
    </row>
    <row r="33" spans="1:8" s="37" customFormat="1" ht="87.75" customHeight="1" x14ac:dyDescent="0.2">
      <c r="A33" s="81"/>
      <c r="B33" s="82"/>
      <c r="C33" s="82"/>
      <c r="D33" s="82"/>
      <c r="E33" s="83"/>
      <c r="F33" s="104"/>
      <c r="G33" s="36"/>
    </row>
    <row r="34" spans="1:8" s="37" customFormat="1" ht="69.75" customHeight="1" x14ac:dyDescent="0.25">
      <c r="A34" s="105" t="s">
        <v>53</v>
      </c>
      <c r="B34" s="106"/>
      <c r="C34" s="106"/>
      <c r="D34" s="106"/>
      <c r="E34" s="107"/>
      <c r="F34" s="42">
        <v>175396.17</v>
      </c>
      <c r="G34" s="36"/>
    </row>
    <row r="35" spans="1:8" s="37" customFormat="1" ht="16.5" customHeight="1" x14ac:dyDescent="0.25">
      <c r="A35" s="108" t="s">
        <v>51</v>
      </c>
      <c r="B35" s="109"/>
      <c r="C35" s="109"/>
      <c r="D35" s="109"/>
      <c r="E35" s="110"/>
      <c r="F35" s="42">
        <f>F30+F32+F34</f>
        <v>725493.35000000009</v>
      </c>
      <c r="G35" s="36"/>
    </row>
    <row r="36" spans="1:8" ht="15.75" x14ac:dyDescent="0.25">
      <c r="A36" s="66" t="s">
        <v>7</v>
      </c>
      <c r="B36" s="67"/>
      <c r="C36" s="67"/>
      <c r="D36" s="67"/>
      <c r="E36" s="68"/>
      <c r="F36" s="3">
        <f>SUM(F37:F38)</f>
        <v>114161.95</v>
      </c>
    </row>
    <row r="37" spans="1:8" ht="15.75" x14ac:dyDescent="0.25">
      <c r="A37" s="69" t="s">
        <v>6</v>
      </c>
      <c r="B37" s="70"/>
      <c r="C37" s="70"/>
      <c r="D37" s="70"/>
      <c r="E37" s="70"/>
      <c r="F37" s="30">
        <v>27691.97</v>
      </c>
    </row>
    <row r="38" spans="1:8" ht="15.75" x14ac:dyDescent="0.25">
      <c r="A38" s="69" t="s">
        <v>5</v>
      </c>
      <c r="B38" s="70"/>
      <c r="C38" s="70"/>
      <c r="D38" s="70"/>
      <c r="E38" s="70"/>
      <c r="F38" s="30">
        <v>86469.98</v>
      </c>
    </row>
    <row r="39" spans="1:8" ht="15.75" x14ac:dyDescent="0.25">
      <c r="A39" s="64" t="s">
        <v>4</v>
      </c>
      <c r="B39" s="64"/>
      <c r="C39" s="64"/>
      <c r="D39" s="64"/>
      <c r="E39" s="64"/>
      <c r="F39" s="3">
        <f>F35+F36</f>
        <v>839655.3</v>
      </c>
    </row>
    <row r="40" spans="1:8" ht="15.75" x14ac:dyDescent="0.25">
      <c r="A40" s="65" t="s">
        <v>3</v>
      </c>
      <c r="B40" s="65"/>
      <c r="C40" s="65"/>
      <c r="D40" s="65"/>
      <c r="E40" s="65"/>
      <c r="F40" s="31">
        <f>E18</f>
        <v>699006.66</v>
      </c>
    </row>
    <row r="41" spans="1:8" ht="15.75" x14ac:dyDescent="0.25">
      <c r="A41" s="65" t="s">
        <v>2</v>
      </c>
      <c r="B41" s="65"/>
      <c r="C41" s="65"/>
      <c r="D41" s="65"/>
      <c r="E41" s="65"/>
      <c r="F41" s="3">
        <f>F18</f>
        <v>697413.84</v>
      </c>
      <c r="H41" s="2"/>
    </row>
    <row r="42" spans="1:8" ht="15.75" x14ac:dyDescent="0.25">
      <c r="A42" s="64" t="s">
        <v>1</v>
      </c>
      <c r="B42" s="64"/>
      <c r="C42" s="64"/>
      <c r="D42" s="64"/>
      <c r="E42" s="64"/>
      <c r="F42" s="3">
        <f>F29+F40-F39</f>
        <v>342228.44999999995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33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99" t="s">
        <v>54</v>
      </c>
      <c r="B1" s="99"/>
      <c r="C1" s="99"/>
      <c r="D1" s="99"/>
      <c r="E1" s="99"/>
      <c r="F1" s="99"/>
      <c r="G1" s="100"/>
    </row>
    <row r="2" spans="1:8" ht="27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5.75" x14ac:dyDescent="0.25">
      <c r="A10" s="96" t="s">
        <v>29</v>
      </c>
      <c r="B10" s="97"/>
      <c r="C10" s="97"/>
      <c r="D10" s="98"/>
      <c r="E10" s="13">
        <f>SUM(E11:E16)</f>
        <v>-8119.8600000000006</v>
      </c>
      <c r="F10" s="13">
        <f t="shared" ref="F10:G10" si="0">SUM(F11:F16)</f>
        <v>-6391.3099999999995</v>
      </c>
      <c r="G10" s="13">
        <f t="shared" si="0"/>
        <v>25757.91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0</v>
      </c>
      <c r="G11" s="11">
        <v>14105.71</v>
      </c>
    </row>
    <row r="12" spans="1:8" ht="15.75" x14ac:dyDescent="0.25">
      <c r="A12" s="73" t="s">
        <v>27</v>
      </c>
      <c r="B12" s="74"/>
      <c r="C12" s="74"/>
      <c r="D12" s="75"/>
      <c r="E12" s="5">
        <v>-1608.62</v>
      </c>
      <c r="F12" s="5">
        <v>-1536</v>
      </c>
      <c r="G12" s="11">
        <v>3294.38</v>
      </c>
    </row>
    <row r="13" spans="1:8" ht="15.75" x14ac:dyDescent="0.25">
      <c r="A13" s="73" t="s">
        <v>26</v>
      </c>
      <c r="B13" s="74"/>
      <c r="C13" s="74"/>
      <c r="D13" s="75"/>
      <c r="E13" s="5">
        <v>-3482.51</v>
      </c>
      <c r="F13" s="5">
        <v>-2838.7</v>
      </c>
      <c r="G13" s="11">
        <v>3791.64</v>
      </c>
    </row>
    <row r="14" spans="1:8" ht="15.75" x14ac:dyDescent="0.25">
      <c r="A14" s="73" t="s">
        <v>25</v>
      </c>
      <c r="B14" s="74"/>
      <c r="C14" s="74"/>
      <c r="D14" s="75"/>
      <c r="E14" s="5">
        <v>-3028.73</v>
      </c>
      <c r="F14" s="5">
        <v>-2016.61</v>
      </c>
      <c r="G14" s="11">
        <v>4429.1899999999996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0</v>
      </c>
      <c r="G15" s="11">
        <v>136.99</v>
      </c>
    </row>
    <row r="16" spans="1:8" ht="15.75" x14ac:dyDescent="0.25">
      <c r="A16" s="73" t="s">
        <v>46</v>
      </c>
      <c r="B16" s="74"/>
      <c r="C16" s="74"/>
      <c r="D16" s="75"/>
      <c r="E16" s="5"/>
      <c r="F16" s="5"/>
      <c r="G16" s="11"/>
    </row>
    <row r="17" spans="1:9" ht="15.75" hidden="1" x14ac:dyDescent="0.25">
      <c r="A17" s="87" t="s">
        <v>23</v>
      </c>
      <c r="B17" s="88"/>
      <c r="C17" s="88"/>
      <c r="D17" s="89"/>
      <c r="E17" s="12"/>
      <c r="F17" s="12"/>
      <c r="G17" s="12"/>
    </row>
    <row r="18" spans="1:9" ht="39.75" customHeight="1" x14ac:dyDescent="0.25">
      <c r="A18" s="90" t="s">
        <v>56</v>
      </c>
      <c r="B18" s="91"/>
      <c r="C18" s="91"/>
      <c r="D18" s="92"/>
      <c r="E18" s="5">
        <v>699786.88</v>
      </c>
      <c r="F18" s="5">
        <v>689896.13</v>
      </c>
      <c r="G18" s="11">
        <v>110880.26</v>
      </c>
    </row>
    <row r="19" spans="1:9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9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9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9" ht="15.75" x14ac:dyDescent="0.25">
      <c r="A22" s="73" t="s">
        <v>18</v>
      </c>
      <c r="B22" s="74"/>
      <c r="C22" s="74"/>
      <c r="D22" s="75"/>
      <c r="E22" s="5">
        <v>2420.9899999999998</v>
      </c>
      <c r="F22" s="5">
        <v>2379.31</v>
      </c>
      <c r="G22" s="11">
        <v>383.08</v>
      </c>
    </row>
    <row r="23" spans="1:9" ht="15.75" x14ac:dyDescent="0.25">
      <c r="A23" s="73" t="s">
        <v>17</v>
      </c>
      <c r="B23" s="74"/>
      <c r="C23" s="74"/>
      <c r="D23" s="75"/>
      <c r="E23" s="5">
        <v>1158.96</v>
      </c>
      <c r="F23" s="5">
        <v>753.81</v>
      </c>
      <c r="G23" s="11">
        <v>514.47</v>
      </c>
    </row>
    <row r="24" spans="1:9" ht="15.75" x14ac:dyDescent="0.25">
      <c r="A24" s="73" t="s">
        <v>16</v>
      </c>
      <c r="B24" s="74"/>
      <c r="C24" s="74"/>
      <c r="D24" s="75"/>
      <c r="E24" s="5">
        <v>15004.88</v>
      </c>
      <c r="F24" s="5">
        <v>14780.06</v>
      </c>
      <c r="G24" s="11">
        <v>2345.06</v>
      </c>
    </row>
    <row r="25" spans="1:9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77" t="s">
        <v>14</v>
      </c>
      <c r="B26" s="77"/>
      <c r="C26" s="77"/>
      <c r="D26" s="77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65" t="s">
        <v>55</v>
      </c>
      <c r="B29" s="65"/>
      <c r="C29" s="65"/>
      <c r="D29" s="65"/>
      <c r="E29" s="65"/>
      <c r="F29" s="41">
        <f>'2020'!F42</f>
        <v>342228.44999999995</v>
      </c>
      <c r="G29" s="29"/>
      <c r="H29" s="37"/>
      <c r="I29" s="37"/>
    </row>
    <row r="30" spans="1:9" x14ac:dyDescent="0.2">
      <c r="A30" s="78" t="s">
        <v>49</v>
      </c>
      <c r="B30" s="79"/>
      <c r="C30" s="79"/>
      <c r="D30" s="79"/>
      <c r="E30" s="80"/>
      <c r="F30" s="103">
        <v>8957.75</v>
      </c>
      <c r="G30" s="36"/>
      <c r="H30" s="37"/>
      <c r="I30" s="37"/>
    </row>
    <row r="31" spans="1:9" ht="54" customHeight="1" x14ac:dyDescent="0.2">
      <c r="A31" s="81"/>
      <c r="B31" s="82"/>
      <c r="C31" s="82"/>
      <c r="D31" s="82"/>
      <c r="E31" s="83"/>
      <c r="F31" s="104"/>
      <c r="G31" s="36"/>
      <c r="H31" s="37"/>
      <c r="I31" s="37"/>
    </row>
    <row r="32" spans="1:9" x14ac:dyDescent="0.2">
      <c r="A32" s="78" t="s">
        <v>50</v>
      </c>
      <c r="B32" s="79"/>
      <c r="C32" s="79"/>
      <c r="D32" s="79"/>
      <c r="E32" s="80"/>
      <c r="F32" s="103">
        <f>122392.32+32618.4+20924.4</f>
        <v>175935.12</v>
      </c>
      <c r="G32" s="36"/>
      <c r="H32" s="37"/>
      <c r="I32" s="37"/>
    </row>
    <row r="33" spans="1:9" ht="84.75" customHeight="1" x14ac:dyDescent="0.2">
      <c r="A33" s="81"/>
      <c r="B33" s="82"/>
      <c r="C33" s="82"/>
      <c r="D33" s="82"/>
      <c r="E33" s="83"/>
      <c r="F33" s="104"/>
      <c r="G33" s="36"/>
      <c r="H33" s="37"/>
      <c r="I33" s="37"/>
    </row>
    <row r="34" spans="1:9" ht="68.25" customHeight="1" x14ac:dyDescent="0.25">
      <c r="A34" s="105" t="s">
        <v>53</v>
      </c>
      <c r="B34" s="106"/>
      <c r="C34" s="106"/>
      <c r="D34" s="106"/>
      <c r="E34" s="107"/>
      <c r="F34" s="42">
        <v>263212.25</v>
      </c>
      <c r="G34" s="36"/>
      <c r="H34" s="37"/>
      <c r="I34" s="37"/>
    </row>
    <row r="35" spans="1:9" ht="15.75" x14ac:dyDescent="0.25">
      <c r="A35" s="108" t="s">
        <v>51</v>
      </c>
      <c r="B35" s="109"/>
      <c r="C35" s="109"/>
      <c r="D35" s="109"/>
      <c r="E35" s="110"/>
      <c r="F35" s="42">
        <f>F30+F32+F34</f>
        <v>448105.12</v>
      </c>
      <c r="G35" s="36"/>
      <c r="H35" s="37"/>
      <c r="I35" s="37"/>
    </row>
    <row r="36" spans="1:9" ht="15.75" x14ac:dyDescent="0.25">
      <c r="A36" s="66" t="s">
        <v>7</v>
      </c>
      <c r="B36" s="67"/>
      <c r="C36" s="67"/>
      <c r="D36" s="67"/>
      <c r="E36" s="68"/>
      <c r="F36" s="3">
        <f>SUM(F37:F38)</f>
        <v>100811.79999999999</v>
      </c>
    </row>
    <row r="37" spans="1:9" ht="15.75" x14ac:dyDescent="0.25">
      <c r="A37" s="69" t="s">
        <v>6</v>
      </c>
      <c r="B37" s="70"/>
      <c r="C37" s="70"/>
      <c r="D37" s="70"/>
      <c r="E37" s="70"/>
      <c r="F37" s="30">
        <v>19078.79</v>
      </c>
    </row>
    <row r="38" spans="1:9" ht="15.75" x14ac:dyDescent="0.25">
      <c r="A38" s="69" t="s">
        <v>5</v>
      </c>
      <c r="B38" s="70"/>
      <c r="C38" s="70"/>
      <c r="D38" s="70"/>
      <c r="E38" s="70"/>
      <c r="F38" s="30">
        <v>81733.009999999995</v>
      </c>
    </row>
    <row r="39" spans="1:9" ht="15.75" x14ac:dyDescent="0.25">
      <c r="A39" s="64" t="s">
        <v>4</v>
      </c>
      <c r="B39" s="64"/>
      <c r="C39" s="64"/>
      <c r="D39" s="64"/>
      <c r="E39" s="64"/>
      <c r="F39" s="3">
        <f>F35+F36</f>
        <v>548916.91999999993</v>
      </c>
    </row>
    <row r="40" spans="1:9" ht="15.75" x14ac:dyDescent="0.25">
      <c r="A40" s="65" t="s">
        <v>3</v>
      </c>
      <c r="B40" s="65"/>
      <c r="C40" s="65"/>
      <c r="D40" s="65"/>
      <c r="E40" s="65"/>
      <c r="F40" s="31">
        <f>E18</f>
        <v>699786.88</v>
      </c>
    </row>
    <row r="41" spans="1:9" ht="15.75" x14ac:dyDescent="0.25">
      <c r="A41" s="65" t="s">
        <v>2</v>
      </c>
      <c r="B41" s="65"/>
      <c r="C41" s="65"/>
      <c r="D41" s="65"/>
      <c r="E41" s="65"/>
      <c r="F41" s="3">
        <f>F18</f>
        <v>689896.13</v>
      </c>
      <c r="H41" s="2"/>
    </row>
    <row r="42" spans="1:9" ht="15.75" x14ac:dyDescent="0.25">
      <c r="A42" s="64" t="s">
        <v>58</v>
      </c>
      <c r="B42" s="64"/>
      <c r="C42" s="64"/>
      <c r="D42" s="64"/>
      <c r="E42" s="64"/>
      <c r="F42" s="3">
        <f>F29+F40-F39</f>
        <v>493098.41000000003</v>
      </c>
      <c r="H42" s="4"/>
    </row>
    <row r="44" spans="1:9" x14ac:dyDescent="0.2">
      <c r="A44" s="111" t="s">
        <v>57</v>
      </c>
      <c r="B44" s="111"/>
      <c r="C44" s="111"/>
      <c r="D44" s="111"/>
      <c r="E44" s="111"/>
    </row>
    <row r="45" spans="1:9" ht="15" x14ac:dyDescent="0.25">
      <c r="A45" s="111"/>
      <c r="B45" s="111"/>
      <c r="C45" s="111"/>
      <c r="D45" s="111"/>
      <c r="E45" s="111"/>
      <c r="F45" s="48">
        <f>F42-G18</f>
        <v>382218.15</v>
      </c>
    </row>
    <row r="47" spans="1:9" x14ac:dyDescent="0.2">
      <c r="A47" s="1" t="s">
        <v>0</v>
      </c>
      <c r="F47" s="2"/>
    </row>
  </sheetData>
  <mergeCells count="38">
    <mergeCell ref="A44:E45"/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34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  <col min="9" max="9" width="9.140625" style="1"/>
  </cols>
  <sheetData>
    <row r="1" spans="1:8" ht="15.75" x14ac:dyDescent="0.2">
      <c r="A1" s="99" t="s">
        <v>59</v>
      </c>
      <c r="B1" s="99"/>
      <c r="C1" s="99"/>
      <c r="D1" s="99"/>
      <c r="E1" s="99"/>
      <c r="F1" s="99"/>
      <c r="G1" s="100"/>
      <c r="H1" s="1"/>
    </row>
    <row r="2" spans="1:8" ht="27" customHeight="1" x14ac:dyDescent="0.2">
      <c r="A2" s="99" t="s">
        <v>40</v>
      </c>
      <c r="B2" s="100"/>
      <c r="C2" s="100"/>
      <c r="D2" s="100"/>
      <c r="E2" s="100"/>
      <c r="F2" s="100"/>
      <c r="G2" s="100"/>
      <c r="H2" s="1"/>
    </row>
    <row r="3" spans="1:8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  <c r="H3" s="1"/>
    </row>
    <row r="4" spans="1:8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  <c r="H4" s="1"/>
    </row>
    <row r="5" spans="1:8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  <c r="H5" s="1"/>
    </row>
    <row r="6" spans="1:8" ht="18.75" x14ac:dyDescent="0.2">
      <c r="A6" s="46"/>
      <c r="B6" s="47"/>
      <c r="C6" s="47"/>
      <c r="D6" s="47"/>
      <c r="E6" s="23" t="s">
        <v>34</v>
      </c>
      <c r="F6" s="22"/>
      <c r="G6" s="22"/>
      <c r="H6" s="1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50"/>
      <c r="F8" s="49"/>
      <c r="G8" s="36"/>
    </row>
    <row r="9" spans="1:8" ht="38.25" x14ac:dyDescent="0.2">
      <c r="A9" s="122" t="s">
        <v>33</v>
      </c>
      <c r="B9" s="123"/>
      <c r="C9" s="123"/>
      <c r="D9" s="124"/>
      <c r="E9" s="51" t="s">
        <v>32</v>
      </c>
      <c r="F9" s="51" t="s">
        <v>31</v>
      </c>
      <c r="G9" s="52" t="s">
        <v>60</v>
      </c>
    </row>
    <row r="10" spans="1:8" ht="15.75" x14ac:dyDescent="0.25">
      <c r="A10" s="128" t="s">
        <v>29</v>
      </c>
      <c r="B10" s="129"/>
      <c r="C10" s="129"/>
      <c r="D10" s="130"/>
      <c r="E10" s="53">
        <f>SUM(E11:E16)</f>
        <v>-7451.7000000000007</v>
      </c>
      <c r="F10" s="53">
        <f>SUM(F11:F16)</f>
        <v>9633.4299999999985</v>
      </c>
      <c r="G10" s="53">
        <f>SUM(G11:G16)</f>
        <v>8672.7800000000007</v>
      </c>
    </row>
    <row r="11" spans="1:8" ht="15.75" x14ac:dyDescent="0.25">
      <c r="A11" s="117" t="s">
        <v>28</v>
      </c>
      <c r="B11" s="118"/>
      <c r="C11" s="118"/>
      <c r="D11" s="119"/>
      <c r="E11" s="11">
        <v>0</v>
      </c>
      <c r="F11" s="11">
        <v>10846.32</v>
      </c>
      <c r="G11" s="11">
        <v>3259.39</v>
      </c>
    </row>
    <row r="12" spans="1:8" ht="15.75" x14ac:dyDescent="0.25">
      <c r="A12" s="117" t="s">
        <v>27</v>
      </c>
      <c r="B12" s="118"/>
      <c r="C12" s="118"/>
      <c r="D12" s="119"/>
      <c r="E12" s="11">
        <v>-3194.83</v>
      </c>
      <c r="F12" s="11">
        <v>-245.29</v>
      </c>
      <c r="G12" s="11">
        <v>344.84</v>
      </c>
    </row>
    <row r="13" spans="1:8" ht="15.75" x14ac:dyDescent="0.25">
      <c r="A13" s="117" t="s">
        <v>26</v>
      </c>
      <c r="B13" s="118"/>
      <c r="C13" s="118"/>
      <c r="D13" s="119"/>
      <c r="E13" s="11">
        <v>-1869.69</v>
      </c>
      <c r="F13" s="11">
        <v>-173.59</v>
      </c>
      <c r="G13" s="11">
        <v>2095.54</v>
      </c>
    </row>
    <row r="14" spans="1:8" ht="15.75" x14ac:dyDescent="0.25">
      <c r="A14" s="117" t="s">
        <v>25</v>
      </c>
      <c r="B14" s="118"/>
      <c r="C14" s="118"/>
      <c r="D14" s="119"/>
      <c r="E14" s="11">
        <v>-2387.1799999999998</v>
      </c>
      <c r="F14" s="11">
        <v>-794.01</v>
      </c>
      <c r="G14" s="11">
        <v>2836.02</v>
      </c>
    </row>
    <row r="15" spans="1:8" ht="15.75" x14ac:dyDescent="0.25">
      <c r="A15" s="121" t="s">
        <v>24</v>
      </c>
      <c r="B15" s="121"/>
      <c r="C15" s="121"/>
      <c r="D15" s="121"/>
      <c r="E15" s="11">
        <v>0</v>
      </c>
      <c r="F15" s="11">
        <v>0</v>
      </c>
      <c r="G15" s="11">
        <v>136.99</v>
      </c>
    </row>
    <row r="16" spans="1:8" ht="15.75" x14ac:dyDescent="0.25">
      <c r="A16" s="117" t="s">
        <v>61</v>
      </c>
      <c r="B16" s="118"/>
      <c r="C16" s="118"/>
      <c r="D16" s="119"/>
      <c r="E16" s="11"/>
      <c r="F16" s="11"/>
      <c r="G16" s="11"/>
    </row>
    <row r="17" spans="1:7" ht="62.25" customHeight="1" x14ac:dyDescent="0.25">
      <c r="A17" s="131" t="s">
        <v>62</v>
      </c>
      <c r="B17" s="132"/>
      <c r="C17" s="132"/>
      <c r="D17" s="133"/>
      <c r="E17" s="11">
        <v>792243.69</v>
      </c>
      <c r="F17" s="11">
        <v>776263.8</v>
      </c>
      <c r="G17" s="11">
        <v>126860.15</v>
      </c>
    </row>
    <row r="18" spans="1:7" ht="15.75" hidden="1" x14ac:dyDescent="0.25">
      <c r="A18" s="121" t="s">
        <v>21</v>
      </c>
      <c r="B18" s="121"/>
      <c r="C18" s="121"/>
      <c r="D18" s="121"/>
      <c r="E18" s="11"/>
      <c r="F18" s="11"/>
      <c r="G18" s="11"/>
    </row>
    <row r="19" spans="1:7" ht="15.75" hidden="1" x14ac:dyDescent="0.25">
      <c r="A19" s="121" t="s">
        <v>20</v>
      </c>
      <c r="B19" s="121"/>
      <c r="C19" s="121"/>
      <c r="D19" s="121"/>
      <c r="E19" s="11"/>
      <c r="F19" s="11"/>
      <c r="G19" s="11"/>
    </row>
    <row r="20" spans="1:7" ht="15.75" hidden="1" x14ac:dyDescent="0.25">
      <c r="A20" s="121" t="s">
        <v>19</v>
      </c>
      <c r="B20" s="121"/>
      <c r="C20" s="121"/>
      <c r="D20" s="121"/>
      <c r="E20" s="11"/>
      <c r="F20" s="11"/>
      <c r="G20" s="11"/>
    </row>
    <row r="21" spans="1:7" ht="15.75" x14ac:dyDescent="0.25">
      <c r="A21" s="125" t="s">
        <v>63</v>
      </c>
      <c r="B21" s="126"/>
      <c r="C21" s="126"/>
      <c r="D21" s="127"/>
      <c r="E21" s="54">
        <f>E22+E23+E24+E25</f>
        <v>23743.759999999998</v>
      </c>
      <c r="F21" s="54">
        <f t="shared" ref="F21:G21" si="0">F22+F23+F24+F25</f>
        <v>22806.76</v>
      </c>
      <c r="G21" s="54">
        <f t="shared" si="0"/>
        <v>4179.6099999999997</v>
      </c>
    </row>
    <row r="22" spans="1:7" ht="15.75" x14ac:dyDescent="0.25">
      <c r="A22" s="117" t="s">
        <v>18</v>
      </c>
      <c r="B22" s="118"/>
      <c r="C22" s="118"/>
      <c r="D22" s="119"/>
      <c r="E22" s="11">
        <v>2540.81</v>
      </c>
      <c r="F22" s="11">
        <v>2537.13</v>
      </c>
      <c r="G22" s="11">
        <v>386.76</v>
      </c>
    </row>
    <row r="23" spans="1:7" ht="15.75" x14ac:dyDescent="0.25">
      <c r="A23" s="117" t="s">
        <v>17</v>
      </c>
      <c r="B23" s="118"/>
      <c r="C23" s="118"/>
      <c r="D23" s="119"/>
      <c r="E23" s="11">
        <v>4589.95</v>
      </c>
      <c r="F23" s="11">
        <v>4503.16</v>
      </c>
      <c r="G23" s="11">
        <v>601.26</v>
      </c>
    </row>
    <row r="24" spans="1:7" ht="15.75" x14ac:dyDescent="0.25">
      <c r="A24" s="117" t="s">
        <v>16</v>
      </c>
      <c r="B24" s="118"/>
      <c r="C24" s="118"/>
      <c r="D24" s="119"/>
      <c r="E24" s="11">
        <v>15856.9</v>
      </c>
      <c r="F24" s="11">
        <v>15763.42</v>
      </c>
      <c r="G24" s="11">
        <v>2438.54</v>
      </c>
    </row>
    <row r="25" spans="1:7" ht="15.75" x14ac:dyDescent="0.25">
      <c r="A25" s="117" t="s">
        <v>64</v>
      </c>
      <c r="B25" s="118"/>
      <c r="C25" s="118"/>
      <c r="D25" s="119"/>
      <c r="E25" s="11">
        <v>756.1</v>
      </c>
      <c r="F25" s="11">
        <v>3.05</v>
      </c>
      <c r="G25" s="11">
        <v>753.05</v>
      </c>
    </row>
    <row r="26" spans="1:7" ht="15.75" hidden="1" x14ac:dyDescent="0.25">
      <c r="A26" s="120" t="s">
        <v>15</v>
      </c>
      <c r="B26" s="120"/>
      <c r="C26" s="120"/>
      <c r="D26" s="120"/>
      <c r="E26" s="53">
        <f>E27</f>
        <v>0</v>
      </c>
      <c r="F26" s="53">
        <f t="shared" ref="F26:G26" si="1">F27</f>
        <v>0</v>
      </c>
      <c r="G26" s="53">
        <f t="shared" si="1"/>
        <v>0</v>
      </c>
    </row>
    <row r="27" spans="1:7" ht="15.75" hidden="1" x14ac:dyDescent="0.25">
      <c r="A27" s="121" t="s">
        <v>14</v>
      </c>
      <c r="B27" s="121"/>
      <c r="C27" s="121"/>
      <c r="D27" s="121"/>
      <c r="E27" s="11"/>
      <c r="F27" s="11"/>
      <c r="G27" s="11"/>
    </row>
    <row r="28" spans="1:7" ht="15.75" x14ac:dyDescent="0.25">
      <c r="A28" s="55"/>
      <c r="B28" s="55"/>
      <c r="C28" s="55"/>
      <c r="D28" s="55"/>
      <c r="E28" s="56"/>
      <c r="F28" s="56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65" t="s">
        <v>65</v>
      </c>
      <c r="B30" s="65"/>
      <c r="C30" s="65"/>
      <c r="D30" s="65"/>
      <c r="E30" s="65"/>
      <c r="F30" s="12">
        <f>'2021'!F42</f>
        <v>493098.41000000003</v>
      </c>
      <c r="G30" s="29"/>
    </row>
    <row r="31" spans="1:7" x14ac:dyDescent="0.2">
      <c r="A31" s="78" t="s">
        <v>66</v>
      </c>
      <c r="B31" s="79"/>
      <c r="C31" s="79"/>
      <c r="D31" s="79"/>
      <c r="E31" s="80"/>
      <c r="F31" s="71">
        <v>34804.81</v>
      </c>
    </row>
    <row r="32" spans="1:7" ht="63" customHeight="1" x14ac:dyDescent="0.2">
      <c r="A32" s="81"/>
      <c r="B32" s="82"/>
      <c r="C32" s="82"/>
      <c r="D32" s="82"/>
      <c r="E32" s="83"/>
      <c r="F32" s="72"/>
    </row>
    <row r="33" spans="1:8" x14ac:dyDescent="0.2">
      <c r="A33" s="78" t="s">
        <v>67</v>
      </c>
      <c r="B33" s="79"/>
      <c r="C33" s="79"/>
      <c r="D33" s="79"/>
      <c r="E33" s="80"/>
      <c r="F33" s="71">
        <f>160290.81+15773.5</f>
        <v>176064.31</v>
      </c>
      <c r="G33" s="1"/>
      <c r="H33" s="1"/>
    </row>
    <row r="34" spans="1:8" ht="97.5" customHeight="1" x14ac:dyDescent="0.2">
      <c r="A34" s="81"/>
      <c r="B34" s="82"/>
      <c r="C34" s="82"/>
      <c r="D34" s="82"/>
      <c r="E34" s="83"/>
      <c r="F34" s="72"/>
      <c r="G34" s="1"/>
      <c r="H34" s="1"/>
    </row>
    <row r="35" spans="1:8" ht="69" customHeight="1" x14ac:dyDescent="0.25">
      <c r="A35" s="84" t="s">
        <v>68</v>
      </c>
      <c r="B35" s="85"/>
      <c r="C35" s="85"/>
      <c r="D35" s="85"/>
      <c r="E35" s="86"/>
      <c r="F35" s="3">
        <v>262201.09000000003</v>
      </c>
      <c r="G35" s="1"/>
      <c r="H35" s="1"/>
    </row>
    <row r="36" spans="1:8" ht="15.75" x14ac:dyDescent="0.25">
      <c r="A36" s="66" t="s">
        <v>51</v>
      </c>
      <c r="B36" s="67"/>
      <c r="C36" s="67"/>
      <c r="D36" s="67"/>
      <c r="E36" s="68"/>
      <c r="F36" s="3">
        <f>F31+F33+F35</f>
        <v>473070.21</v>
      </c>
    </row>
    <row r="37" spans="1:8" ht="15.75" x14ac:dyDescent="0.25">
      <c r="A37" s="57" t="s">
        <v>69</v>
      </c>
      <c r="B37" s="45"/>
      <c r="C37" s="45"/>
      <c r="D37" s="45"/>
      <c r="E37" s="45"/>
      <c r="F37" s="3">
        <f>F38+F39</f>
        <v>126774.90000000001</v>
      </c>
    </row>
    <row r="38" spans="1:8" ht="15.75" x14ac:dyDescent="0.25">
      <c r="A38" s="69" t="s">
        <v>6</v>
      </c>
      <c r="B38" s="70"/>
      <c r="C38" s="70"/>
      <c r="D38" s="70"/>
      <c r="E38" s="70"/>
      <c r="F38" s="30">
        <v>22621.08</v>
      </c>
    </row>
    <row r="39" spans="1:8" ht="15.75" x14ac:dyDescent="0.25">
      <c r="A39" s="69" t="s">
        <v>5</v>
      </c>
      <c r="B39" s="70"/>
      <c r="C39" s="70"/>
      <c r="D39" s="70"/>
      <c r="E39" s="70"/>
      <c r="F39" s="30">
        <v>104153.82</v>
      </c>
    </row>
    <row r="40" spans="1:8" ht="15.75" hidden="1" x14ac:dyDescent="0.25">
      <c r="A40" s="113" t="s">
        <v>70</v>
      </c>
      <c r="B40" s="114"/>
      <c r="C40" s="114"/>
      <c r="D40" s="114"/>
      <c r="E40" s="115"/>
      <c r="F40" s="30">
        <v>0</v>
      </c>
    </row>
    <row r="41" spans="1:8" ht="15.75" x14ac:dyDescent="0.25">
      <c r="A41" s="64" t="s">
        <v>71</v>
      </c>
      <c r="B41" s="64"/>
      <c r="C41" s="64"/>
      <c r="D41" s="64"/>
      <c r="E41" s="64"/>
      <c r="F41" s="3">
        <f>F36+F37</f>
        <v>599845.11</v>
      </c>
    </row>
    <row r="42" spans="1:8" ht="15.75" x14ac:dyDescent="0.25">
      <c r="A42" s="65" t="s">
        <v>3</v>
      </c>
      <c r="B42" s="65"/>
      <c r="C42" s="65"/>
      <c r="D42" s="65"/>
      <c r="E42" s="65"/>
      <c r="F42" s="31">
        <f>E17</f>
        <v>792243.69</v>
      </c>
    </row>
    <row r="43" spans="1:8" ht="15.75" x14ac:dyDescent="0.25">
      <c r="A43" s="65" t="s">
        <v>2</v>
      </c>
      <c r="B43" s="65"/>
      <c r="C43" s="65"/>
      <c r="D43" s="65"/>
      <c r="E43" s="65"/>
      <c r="F43" s="3">
        <f>F17</f>
        <v>776263.8</v>
      </c>
    </row>
    <row r="44" spans="1:8" ht="15.75" x14ac:dyDescent="0.25">
      <c r="A44" s="116" t="s">
        <v>72</v>
      </c>
      <c r="B44" s="116"/>
      <c r="C44" s="116"/>
      <c r="D44" s="116"/>
      <c r="E44" s="116"/>
      <c r="F44" s="3">
        <f>F30+F42-F41</f>
        <v>685496.99000000011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12" t="s">
        <v>73</v>
      </c>
      <c r="B48" s="112"/>
      <c r="C48" s="112"/>
      <c r="D48" s="112"/>
      <c r="E48" s="112"/>
      <c r="F48" s="49">
        <f>F44-G17</f>
        <v>558636.84000000008</v>
      </c>
    </row>
  </sheetData>
  <mergeCells count="3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4"/>
    <mergeCell ref="F33:F34"/>
    <mergeCell ref="A43:E43"/>
    <mergeCell ref="A44:E44"/>
    <mergeCell ref="A35:E35"/>
    <mergeCell ref="A48:E48"/>
    <mergeCell ref="A36:E36"/>
    <mergeCell ref="A38:E38"/>
    <mergeCell ref="A39:E39"/>
    <mergeCell ref="A40:E40"/>
    <mergeCell ref="A41:E41"/>
    <mergeCell ref="A42:E42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2" workbookViewId="0">
      <selection activeCell="F33" sqref="F33:F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9" customFormat="1" ht="15.75" x14ac:dyDescent="0.2">
      <c r="A1" s="99" t="s">
        <v>81</v>
      </c>
      <c r="B1" s="99"/>
      <c r="C1" s="99"/>
      <c r="D1" s="99"/>
      <c r="E1" s="99"/>
      <c r="F1" s="99"/>
      <c r="G1" s="100"/>
      <c r="H1" s="1"/>
      <c r="I1" s="1"/>
    </row>
    <row r="2" spans="1:9" customFormat="1" ht="27" customHeight="1" x14ac:dyDescent="0.2">
      <c r="A2" s="99" t="s">
        <v>40</v>
      </c>
      <c r="B2" s="100"/>
      <c r="C2" s="100"/>
      <c r="D2" s="100"/>
      <c r="E2" s="100"/>
      <c r="F2" s="100"/>
      <c r="G2" s="100"/>
      <c r="H2" s="1"/>
      <c r="I2" s="1"/>
    </row>
    <row r="3" spans="1:9" customFormat="1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  <c r="H3" s="1"/>
      <c r="I3" s="1"/>
    </row>
    <row r="4" spans="1:9" customFormat="1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  <c r="H4" s="1"/>
      <c r="I4" s="1"/>
    </row>
    <row r="5" spans="1:9" customFormat="1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  <c r="H5" s="1"/>
      <c r="I5" s="1"/>
    </row>
    <row r="6" spans="1:9" customFormat="1" ht="18.75" x14ac:dyDescent="0.2">
      <c r="A6" s="59"/>
      <c r="B6" s="60"/>
      <c r="C6" s="60"/>
      <c r="D6" s="60"/>
      <c r="E6" s="23" t="s">
        <v>34</v>
      </c>
      <c r="F6" s="22"/>
      <c r="G6" s="22"/>
      <c r="H6" s="1"/>
      <c r="I6" s="1"/>
    </row>
    <row r="7" spans="1:9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2" customHeight="1" x14ac:dyDescent="0.25">
      <c r="A8" s="19"/>
      <c r="B8" s="18"/>
      <c r="C8" s="17"/>
      <c r="D8" s="16"/>
      <c r="E8" s="50"/>
      <c r="F8" s="40"/>
    </row>
    <row r="9" spans="1:9" s="1" customFormat="1" ht="39.75" customHeight="1" x14ac:dyDescent="0.2">
      <c r="A9" s="122" t="s">
        <v>33</v>
      </c>
      <c r="B9" s="123"/>
      <c r="C9" s="123"/>
      <c r="D9" s="124"/>
      <c r="E9" s="51" t="s">
        <v>32</v>
      </c>
      <c r="F9" s="51" t="s">
        <v>31</v>
      </c>
      <c r="G9" s="52" t="s">
        <v>60</v>
      </c>
      <c r="H9" s="4"/>
    </row>
    <row r="10" spans="1:9" s="1" customFormat="1" ht="15.75" x14ac:dyDescent="0.25">
      <c r="A10" s="128" t="s">
        <v>29</v>
      </c>
      <c r="B10" s="129"/>
      <c r="C10" s="129"/>
      <c r="D10" s="130"/>
      <c r="E10" s="61">
        <f>SUM(E11:E16)</f>
        <v>0</v>
      </c>
      <c r="F10" s="61">
        <f>SUM(F11:F16)</f>
        <v>0</v>
      </c>
      <c r="G10" s="61">
        <f>SUM(G11:G16)</f>
        <v>8672.7800000000007</v>
      </c>
      <c r="H10" s="4"/>
    </row>
    <row r="11" spans="1:9" s="1" customFormat="1" ht="15.75" x14ac:dyDescent="0.25">
      <c r="A11" s="117" t="s">
        <v>28</v>
      </c>
      <c r="B11" s="118"/>
      <c r="C11" s="118"/>
      <c r="D11" s="119"/>
      <c r="E11" s="62">
        <v>0</v>
      </c>
      <c r="F11" s="62">
        <v>0</v>
      </c>
      <c r="G11" s="62">
        <v>3259.39</v>
      </c>
      <c r="H11" s="4"/>
    </row>
    <row r="12" spans="1:9" s="1" customFormat="1" ht="15.75" x14ac:dyDescent="0.25">
      <c r="A12" s="117" t="s">
        <v>27</v>
      </c>
      <c r="B12" s="118"/>
      <c r="C12" s="118"/>
      <c r="D12" s="119"/>
      <c r="E12" s="62">
        <v>0</v>
      </c>
      <c r="F12" s="62">
        <v>0</v>
      </c>
      <c r="G12" s="62">
        <v>344.84</v>
      </c>
      <c r="H12" s="4"/>
    </row>
    <row r="13" spans="1:9" s="1" customFormat="1" ht="15.75" x14ac:dyDescent="0.25">
      <c r="A13" s="117" t="s">
        <v>26</v>
      </c>
      <c r="B13" s="118"/>
      <c r="C13" s="118"/>
      <c r="D13" s="119"/>
      <c r="E13" s="62">
        <v>0</v>
      </c>
      <c r="F13" s="62">
        <v>0</v>
      </c>
      <c r="G13" s="62">
        <v>2095.54</v>
      </c>
      <c r="H13" s="4"/>
    </row>
    <row r="14" spans="1:9" s="1" customFormat="1" ht="15.75" x14ac:dyDescent="0.25">
      <c r="A14" s="117" t="s">
        <v>25</v>
      </c>
      <c r="B14" s="118"/>
      <c r="C14" s="118"/>
      <c r="D14" s="119"/>
      <c r="E14" s="62">
        <v>0</v>
      </c>
      <c r="F14" s="62">
        <v>0</v>
      </c>
      <c r="G14" s="62">
        <v>2836.02</v>
      </c>
      <c r="H14" s="4"/>
    </row>
    <row r="15" spans="1:9" s="1" customFormat="1" ht="15.75" x14ac:dyDescent="0.25">
      <c r="A15" s="140" t="s">
        <v>74</v>
      </c>
      <c r="B15" s="140"/>
      <c r="C15" s="140"/>
      <c r="D15" s="140"/>
      <c r="E15" s="62">
        <v>0</v>
      </c>
      <c r="F15" s="62">
        <v>0</v>
      </c>
      <c r="G15" s="62">
        <v>136.99</v>
      </c>
      <c r="H15" s="4"/>
    </row>
    <row r="16" spans="1:9" s="1" customFormat="1" ht="15.75" x14ac:dyDescent="0.25">
      <c r="A16" s="117" t="s">
        <v>75</v>
      </c>
      <c r="B16" s="118"/>
      <c r="C16" s="118"/>
      <c r="D16" s="119"/>
      <c r="E16" s="62"/>
      <c r="F16" s="62"/>
      <c r="G16" s="62"/>
      <c r="H16" s="4"/>
    </row>
    <row r="17" spans="1:10" s="1" customFormat="1" ht="63.75" customHeight="1" x14ac:dyDescent="0.2">
      <c r="A17" s="141" t="s">
        <v>76</v>
      </c>
      <c r="B17" s="142"/>
      <c r="C17" s="142"/>
      <c r="D17" s="143"/>
      <c r="E17" s="61">
        <v>935387.19</v>
      </c>
      <c r="F17" s="61">
        <v>910121.52</v>
      </c>
      <c r="G17" s="61">
        <v>152125.82</v>
      </c>
      <c r="H17" s="4"/>
    </row>
    <row r="18" spans="1:10" s="1" customFormat="1" ht="15.75" hidden="1" x14ac:dyDescent="0.25">
      <c r="A18" s="121" t="s">
        <v>21</v>
      </c>
      <c r="B18" s="121"/>
      <c r="C18" s="121"/>
      <c r="D18" s="121"/>
      <c r="E18" s="62"/>
      <c r="F18" s="62"/>
      <c r="G18" s="62"/>
      <c r="H18" s="4"/>
      <c r="J18" s="4"/>
    </row>
    <row r="19" spans="1:10" s="1" customFormat="1" ht="15.75" hidden="1" x14ac:dyDescent="0.25">
      <c r="A19" s="121" t="s">
        <v>20</v>
      </c>
      <c r="B19" s="121"/>
      <c r="C19" s="121"/>
      <c r="D19" s="121"/>
      <c r="E19" s="62"/>
      <c r="F19" s="62"/>
      <c r="G19" s="62"/>
      <c r="H19" s="4"/>
    </row>
    <row r="20" spans="1:10" s="1" customFormat="1" ht="15.75" hidden="1" x14ac:dyDescent="0.25">
      <c r="A20" s="121" t="s">
        <v>19</v>
      </c>
      <c r="B20" s="121"/>
      <c r="C20" s="121"/>
      <c r="D20" s="121"/>
      <c r="E20" s="62"/>
      <c r="F20" s="62"/>
      <c r="G20" s="62"/>
      <c r="H20" s="4"/>
    </row>
    <row r="21" spans="1:10" s="1" customFormat="1" ht="32.25" customHeight="1" x14ac:dyDescent="0.25">
      <c r="A21" s="125" t="s">
        <v>77</v>
      </c>
      <c r="B21" s="126"/>
      <c r="C21" s="126"/>
      <c r="D21" s="127"/>
      <c r="E21" s="61">
        <f>SUM(E22:E25)</f>
        <v>27823.069999999996</v>
      </c>
      <c r="F21" s="61">
        <f>SUM(F22:F25)</f>
        <v>27499.59</v>
      </c>
      <c r="G21" s="61">
        <f>SUM(G22:G25)</f>
        <v>4503.09</v>
      </c>
      <c r="H21" s="4"/>
    </row>
    <row r="22" spans="1:10" s="1" customFormat="1" ht="15.75" x14ac:dyDescent="0.25">
      <c r="A22" s="134" t="s">
        <v>78</v>
      </c>
      <c r="B22" s="135"/>
      <c r="C22" s="135"/>
      <c r="D22" s="136"/>
      <c r="E22" s="62">
        <v>2804.19</v>
      </c>
      <c r="F22" s="62">
        <v>2723.78</v>
      </c>
      <c r="G22" s="62">
        <v>467.17</v>
      </c>
      <c r="H22" s="4"/>
    </row>
    <row r="23" spans="1:10" s="1" customFormat="1" ht="15.75" x14ac:dyDescent="0.25">
      <c r="A23" s="134" t="s">
        <v>79</v>
      </c>
      <c r="B23" s="135"/>
      <c r="C23" s="135"/>
      <c r="D23" s="136"/>
      <c r="E23" s="62">
        <v>5057.96</v>
      </c>
      <c r="F23" s="62">
        <v>4897.92</v>
      </c>
      <c r="G23" s="62">
        <v>761.3</v>
      </c>
      <c r="H23" s="4"/>
    </row>
    <row r="24" spans="1:10" s="1" customFormat="1" ht="15.75" x14ac:dyDescent="0.25">
      <c r="A24" s="137" t="s">
        <v>16</v>
      </c>
      <c r="B24" s="138"/>
      <c r="C24" s="138"/>
      <c r="D24" s="139"/>
      <c r="E24" s="62">
        <v>17544.12</v>
      </c>
      <c r="F24" s="62">
        <v>17035.099999999999</v>
      </c>
      <c r="G24" s="62">
        <v>2947.56</v>
      </c>
      <c r="H24" s="4"/>
    </row>
    <row r="25" spans="1:10" s="1" customFormat="1" ht="15.75" x14ac:dyDescent="0.25">
      <c r="A25" s="137" t="s">
        <v>64</v>
      </c>
      <c r="B25" s="138"/>
      <c r="C25" s="138"/>
      <c r="D25" s="139"/>
      <c r="E25" s="62">
        <v>2416.8000000000002</v>
      </c>
      <c r="F25" s="62">
        <v>2842.79</v>
      </c>
      <c r="G25" s="62">
        <v>327.06</v>
      </c>
      <c r="H25" s="4"/>
    </row>
    <row r="26" spans="1:10" s="1" customFormat="1" ht="15.75" hidden="1" x14ac:dyDescent="0.25">
      <c r="A26" s="120" t="s">
        <v>15</v>
      </c>
      <c r="B26" s="120"/>
      <c r="C26" s="120"/>
      <c r="D26" s="120"/>
      <c r="E26" s="53">
        <f>E27</f>
        <v>0</v>
      </c>
      <c r="F26" s="53">
        <f>F27</f>
        <v>0</v>
      </c>
      <c r="G26" s="53">
        <f>G27</f>
        <v>0</v>
      </c>
      <c r="H26" s="4"/>
    </row>
    <row r="27" spans="1:10" s="1" customFormat="1" ht="15.75" hidden="1" x14ac:dyDescent="0.25">
      <c r="A27" s="121" t="s">
        <v>14</v>
      </c>
      <c r="B27" s="121"/>
      <c r="C27" s="121"/>
      <c r="D27" s="121"/>
      <c r="E27" s="11"/>
      <c r="F27" s="11"/>
      <c r="G27" s="11"/>
      <c r="H27" s="4"/>
      <c r="J27" s="4"/>
    </row>
    <row r="28" spans="1:10" s="1" customFormat="1" ht="15.75" x14ac:dyDescent="0.25">
      <c r="A28" s="55"/>
      <c r="B28" s="55"/>
      <c r="C28" s="55"/>
      <c r="D28" s="55"/>
      <c r="E28" s="56"/>
      <c r="F28" s="56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65" t="s">
        <v>80</v>
      </c>
      <c r="B30" s="65"/>
      <c r="C30" s="65"/>
      <c r="D30" s="65"/>
      <c r="E30" s="65"/>
      <c r="F30" s="12">
        <f>'2022'!F44</f>
        <v>685496.99000000011</v>
      </c>
      <c r="G30" s="29"/>
      <c r="H30" s="4"/>
    </row>
    <row r="31" spans="1:10" s="1" customFormat="1" ht="13.35" customHeight="1" x14ac:dyDescent="0.2">
      <c r="A31" s="78" t="s">
        <v>66</v>
      </c>
      <c r="B31" s="79"/>
      <c r="C31" s="79"/>
      <c r="D31" s="79"/>
      <c r="E31" s="80"/>
      <c r="F31" s="71">
        <v>433729.34</v>
      </c>
      <c r="G31" s="4"/>
      <c r="H31" s="4"/>
    </row>
    <row r="32" spans="1:10" s="1" customFormat="1" ht="71.099999999999994" customHeight="1" x14ac:dyDescent="0.2">
      <c r="A32" s="81"/>
      <c r="B32" s="82"/>
      <c r="C32" s="82"/>
      <c r="D32" s="82"/>
      <c r="E32" s="83"/>
      <c r="F32" s="72"/>
      <c r="G32" s="4"/>
      <c r="H32" s="4"/>
    </row>
    <row r="33" spans="1:10" s="1" customFormat="1" ht="13.35" customHeight="1" x14ac:dyDescent="0.2">
      <c r="A33" s="78" t="s">
        <v>67</v>
      </c>
      <c r="B33" s="79"/>
      <c r="C33" s="79"/>
      <c r="D33" s="79"/>
      <c r="E33" s="80"/>
      <c r="F33" s="71">
        <f>221765.94+16335.6</f>
        <v>238101.54</v>
      </c>
    </row>
    <row r="34" spans="1:10" s="1" customFormat="1" ht="101.25" customHeight="1" x14ac:dyDescent="0.2">
      <c r="A34" s="81"/>
      <c r="B34" s="82"/>
      <c r="C34" s="82"/>
      <c r="D34" s="82"/>
      <c r="E34" s="83"/>
      <c r="F34" s="72"/>
    </row>
    <row r="35" spans="1:10" s="1" customFormat="1" ht="61.35" customHeight="1" x14ac:dyDescent="0.25">
      <c r="A35" s="84" t="s">
        <v>68</v>
      </c>
      <c r="B35" s="85"/>
      <c r="C35" s="85"/>
      <c r="D35" s="85"/>
      <c r="E35" s="86"/>
      <c r="F35" s="3">
        <v>210906.41</v>
      </c>
      <c r="J35" s="4"/>
    </row>
    <row r="36" spans="1:10" s="1" customFormat="1" ht="15.75" x14ac:dyDescent="0.25">
      <c r="A36" s="66" t="s">
        <v>51</v>
      </c>
      <c r="B36" s="67"/>
      <c r="C36" s="67"/>
      <c r="D36" s="67"/>
      <c r="E36" s="68"/>
      <c r="F36" s="3">
        <f>F31+F33+F35</f>
        <v>882737.29</v>
      </c>
      <c r="G36" s="4"/>
      <c r="H36" s="4"/>
    </row>
    <row r="37" spans="1:10" s="1" customFormat="1" ht="15.75" x14ac:dyDescent="0.25">
      <c r="A37" s="57" t="s">
        <v>69</v>
      </c>
      <c r="B37" s="58"/>
      <c r="C37" s="58"/>
      <c r="D37" s="58"/>
      <c r="E37" s="58"/>
      <c r="F37" s="3">
        <f>F38+F39+F40</f>
        <v>98445.8</v>
      </c>
      <c r="G37" s="4"/>
      <c r="H37" s="4"/>
    </row>
    <row r="38" spans="1:10" s="1" customFormat="1" ht="15.75" x14ac:dyDescent="0.25">
      <c r="A38" s="69" t="s">
        <v>6</v>
      </c>
      <c r="B38" s="70"/>
      <c r="C38" s="70"/>
      <c r="D38" s="70"/>
      <c r="E38" s="70"/>
      <c r="F38" s="63">
        <v>26511.27</v>
      </c>
      <c r="G38" s="4"/>
      <c r="H38" s="4"/>
    </row>
    <row r="39" spans="1:10" s="1" customFormat="1" ht="15.75" x14ac:dyDescent="0.25">
      <c r="A39" s="69" t="s">
        <v>5</v>
      </c>
      <c r="B39" s="70"/>
      <c r="C39" s="70"/>
      <c r="D39" s="70"/>
      <c r="E39" s="70"/>
      <c r="F39" s="30">
        <v>71934.53</v>
      </c>
      <c r="G39" s="4"/>
      <c r="H39" s="4"/>
    </row>
    <row r="40" spans="1:10" s="1" customFormat="1" ht="15.75" hidden="1" x14ac:dyDescent="0.25">
      <c r="A40" s="113" t="s">
        <v>70</v>
      </c>
      <c r="B40" s="114"/>
      <c r="C40" s="114"/>
      <c r="D40" s="114"/>
      <c r="E40" s="115"/>
      <c r="F40" s="30">
        <v>0</v>
      </c>
      <c r="G40" s="4"/>
      <c r="H40" s="4"/>
    </row>
    <row r="41" spans="1:10" s="1" customFormat="1" ht="15.75" x14ac:dyDescent="0.25">
      <c r="A41" s="64" t="s">
        <v>71</v>
      </c>
      <c r="B41" s="64"/>
      <c r="C41" s="64"/>
      <c r="D41" s="64"/>
      <c r="E41" s="64"/>
      <c r="F41" s="3">
        <f>F36+F37</f>
        <v>981183.09000000008</v>
      </c>
      <c r="G41" s="4"/>
      <c r="H41" s="4"/>
    </row>
    <row r="42" spans="1:10" s="1" customFormat="1" ht="15.75" x14ac:dyDescent="0.25">
      <c r="A42" s="65" t="s">
        <v>3</v>
      </c>
      <c r="B42" s="65"/>
      <c r="C42" s="65"/>
      <c r="D42" s="65"/>
      <c r="E42" s="65"/>
      <c r="F42" s="31">
        <f>E17</f>
        <v>935387.19</v>
      </c>
      <c r="G42" s="4"/>
      <c r="H42" s="4"/>
    </row>
    <row r="43" spans="1:10" s="1" customFormat="1" ht="15.75" x14ac:dyDescent="0.25">
      <c r="A43" s="65" t="s">
        <v>2</v>
      </c>
      <c r="B43" s="65"/>
      <c r="C43" s="65"/>
      <c r="D43" s="65"/>
      <c r="E43" s="65"/>
      <c r="F43" s="3">
        <f>F17</f>
        <v>910121.52</v>
      </c>
      <c r="G43" s="4"/>
      <c r="H43" s="4"/>
    </row>
    <row r="44" spans="1:10" s="1" customFormat="1" ht="15.75" x14ac:dyDescent="0.25">
      <c r="A44" s="116" t="s">
        <v>72</v>
      </c>
      <c r="B44" s="116"/>
      <c r="C44" s="116"/>
      <c r="D44" s="116"/>
      <c r="E44" s="116"/>
      <c r="F44" s="3">
        <f>F30+F42-F41</f>
        <v>639701.09000000008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12" t="s">
        <v>73</v>
      </c>
      <c r="B48" s="112"/>
      <c r="C48" s="112"/>
      <c r="D48" s="112"/>
      <c r="E48" s="112"/>
      <c r="F48" s="49">
        <f>F44-G17</f>
        <v>487575.27000000008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2023-03-29T08:21:55Z</cp:lastPrinted>
  <dcterms:created xsi:type="dcterms:W3CDTF">2018-02-14T13:15:51Z</dcterms:created>
  <dcterms:modified xsi:type="dcterms:W3CDTF">2024-03-28T08:15:51Z</dcterms:modified>
</cp:coreProperties>
</file>